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7- Julio 2026\Compensación por Linea\"/>
    </mc:Choice>
  </mc:AlternateContent>
  <xr:revisionPtr revIDLastSave="0" documentId="13_ncr:1_{DA2AEDCB-1D04-4D82-BF59-C3AAAD948C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ulio" sheetId="5" r:id="rId1"/>
  </sheets>
  <definedNames>
    <definedName name="_xlnm._FilterDatabase" localSheetId="0" hidden="1">Julio!$A$5:$L$120</definedName>
    <definedName name="_xlnm.Print_Area" localSheetId="0">Julio!$A$1:$L$120</definedName>
    <definedName name="_xlnm.Print_Titles" localSheetId="0">Julio!$1:$5</definedName>
  </definedNames>
  <calcPr calcId="191029"/>
</workbook>
</file>

<file path=xl/calcChain.xml><?xml version="1.0" encoding="utf-8"?>
<calcChain xmlns="http://schemas.openxmlformats.org/spreadsheetml/2006/main">
  <c r="K120" i="5" l="1"/>
  <c r="I120" i="5"/>
  <c r="H120" i="5"/>
  <c r="J120" i="5" l="1"/>
  <c r="G120" i="5" l="1"/>
  <c r="L38" i="5" l="1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<sst xmlns="http://schemas.openxmlformats.org/spreadsheetml/2006/main" count="698" uniqueCount="287">
  <si>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</si>
  <si>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</si>
  <si>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</si>
  <si>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</si>
  <si>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</si>
  <si>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</si>
  <si>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</si>
  <si>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</si>
  <si>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</si>
  <si>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</si>
  <si>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</si>
  <si>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</si>
  <si>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</si>
  <si>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</si>
  <si>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</si>
  <si>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</si>
  <si>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</si>
  <si>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</si>
  <si>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</si>
  <si>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</si>
  <si>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</si>
  <si>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</si>
  <si>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</si>
  <si>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</si>
  <si>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</si>
  <si>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</si>
  <si>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</si>
  <si>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</si>
  <si>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</si>
  <si>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</si>
  <si>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</si>
  <si>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</si>
  <si>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</si>
  <si>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</si>
  <si>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</si>
  <si>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</si>
  <si>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</si>
  <si>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</si>
  <si>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</si>
  <si>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</si>
  <si>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</si>
  <si>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</si>
  <si>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</si>
  <si>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</si>
  <si>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</si>
  <si>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</si>
  <si>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</si>
  <si>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</si>
  <si>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</si>
  <si>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</si>
  <si>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</si>
  <si>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</si>
  <si>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</si>
  <si>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</si>
  <si>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</si>
  <si>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</si>
  <si>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</si>
  <si>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</si>
  <si>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</si>
  <si>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</si>
  <si>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</si>
  <si>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</si>
  <si>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</si>
  <si>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</si>
  <si>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</si>
  <si>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</si>
  <si>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</si>
  <si>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</si>
  <si>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</si>
  <si>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</si>
  <si>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</si>
  <si>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</si>
  <si>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</si>
  <si>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</si>
  <si>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</si>
  <si>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</si>
  <si>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</si>
  <si>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</si>
  <si>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</si>
  <si>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</si>
  <si>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</si>
  <si>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</si>
  <si>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</si>
  <si>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</si>
  <si>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</si>
  <si>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</si>
  <si>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</si>
  <si>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</si>
  <si>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</si>
  <si>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</si>
  <si>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</si>
  <si>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</si>
  <si>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</si>
  <si>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</si>
  <si>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</si>
  <si>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</si>
  <si>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</si>
  <si>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</si>
  <si>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</si>
  <si>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</si>
  <si>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</si>
  <si>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</si>
  <si>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</si>
  <si>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</si>
  <si>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</si>
  <si>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</si>
  <si>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</si>
  <si>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</si>
  <si>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</si>
  <si>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</si>
  <si>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</si>
  <si>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</si>
  <si>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</si>
  <si>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</si>
  <si>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</si>
  <si>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</si>
  <si>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</si>
  <si>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</si>
  <si>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</si>
  <si>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</si>
  <si>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</si>
  <si>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</si>
  <si>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</si>
  <si>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</si>
  <si>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</si>
  <si>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</si>
  <si>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</si>
  <si>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</si>
  <si>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</si>
  <si>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</si>
  <si>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</si>
  <si>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</si>
  <si>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</si>
  <si>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</si>
  <si>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</si>
  <si>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</si>
  <si>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</si>
  <si>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</si>
  <si>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</si>
  <si>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</si>
  <si>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</si>
  <si>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</si>
  <si>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</si>
  <si>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</si>
  <si>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</si>
  <si>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</si>
  <si>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</si>
  <si>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</si>
  <si>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</si>
  <si>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</si>
  <si>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</si>
  <si>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</si>
  <si>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</si>
  <si>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</si>
  <si>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</si>
  <si>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</si>
  <si>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</si>
  <si>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</si>
  <si>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</si>
  <si>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</si>
  <si>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</si>
  <si>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</si>
  <si>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</si>
  <si>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</si>
  <si>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</si>
  <si>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</si>
  <si>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</si>
  <si>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</si>
  <si>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</si>
  <si>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</si>
  <si>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</si>
  <si>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</si>
  <si>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</si>
  <si>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</si>
  <si>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</si>
  <si>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</si>
  <si>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</si>
  <si>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</si>
  <si>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</si>
  <si>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</si>
  <si>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</si>
  <si>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</si>
  <si>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</si>
  <si>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</si>
  <si>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</si>
  <si>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</si>
  <si>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</si>
  <si>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</si>
  <si>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</si>
  <si>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</si>
  <si>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</si>
  <si>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</si>
  <si>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</si>
  <si>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</si>
  <si>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</si>
  <si>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</si>
  <si>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</si>
  <si>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</si>
  <si>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</si>
  <si>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</si>
  <si>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</si>
  <si>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</si>
  <si>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</si>
  <si>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</si>
  <si>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</si>
  <si>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</si>
  <si>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</si>
  <si>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</si>
  <si>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</si>
  <si>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</si>
  <si>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</si>
  <si>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</si>
  <si>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</si>
  <si>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</si>
  <si>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</si>
  <si>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</si>
  <si>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</si>
  <si>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</si>
  <si>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</si>
  <si>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</si>
  <si>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</si>
  <si>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</si>
  <si>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</si>
  <si>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</si>
  <si>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</si>
  <si>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</si>
  <si>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</si>
  <si>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</si>
  <si>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</si>
  <si>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</si>
  <si>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</si>
  <si>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</si>
  <si>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</si>
  <si>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</si>
  <si>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</si>
  <si>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</si>
  <si>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</si>
  <si>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</si>
  <si>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</si>
  <si>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</si>
  <si>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</si>
  <si>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</si>
  <si>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</si>
  <si>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</si>
  <si>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</si>
  <si>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</si>
  <si>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</si>
  <si>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</si>
  <si>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</si>
  <si>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</si>
  <si>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</si>
  <si>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</si>
  <si>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</si>
  <si>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</si>
  <si>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</si>
  <si>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</si>
  <si>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</si>
  <si>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</si>
  <si>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</si>
  <si>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</si>
  <si>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</si>
  <si>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</si>
  <si>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</si>
  <si>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</si>
  <si>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</si>
  <si>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</si>
  <si>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</si>
  <si>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</si>
  <si>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</si>
  <si>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</si>
  <si>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</si>
  <si>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</si>
  <si>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</si>
  <si>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</si>
  <si>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</si>
  <si>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</si>
  <si>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</si>
  <si>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</si>
  <si>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</si>
  <si>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</si>
  <si>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</si>
  <si>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</si>
  <si>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</si>
  <si>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</si>
  <si>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</si>
  <si>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Julio de 2026</t>
  </si>
  <si>
    <t>Pagos compensaciones AMBA por línea del mes de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</si>
</sst>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164" fontId="0" fillId="0" borderId="0" xfId="1" applyFont="1"/>
    <xf numFmtId="164" fontId="0" fillId="0" borderId="0" xfId="0" applyNumberFormat="1"/>
    <xf numFmtId="9" fontId="0" fillId="0" borderId="0" xfId="2" applyFont="1"/>
    <xf numFmtId="4" fontId="0" fillId="0" borderId="0" xfId="0" applyNumberFormat="1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164" fontId="1" fillId="5" borderId="5" xfId="1" applyFont="1" applyFill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0"/>
  <sheetViews>
    <sheetView tabSelected="1" zoomScaleNormal="100" workbookViewId="0">
      <pane xSplit="5" ySplit="5" topLeftCell="F98" activePane="bottomRight" state="frozen"/>
      <selection pane="topRight" activeCell="F1" sqref="F1"/>
      <selection pane="bottomLeft" activeCell="A3" sqref="A3"/>
      <selection pane="bottomRight" activeCell="A5" sqref="A5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4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29" t="s">
        <v>270</v>
      </c>
      <c r="H1" s="29"/>
      <c r="I1" s="29"/>
      <c r="J1" s="29"/>
      <c r="K1" s="29"/>
    </row>
    <row r="2" spans="1:12" ht="18.75" x14ac:dyDescent="0.3">
      <c r="A2" s="2"/>
      <c r="G2" s="27" t="s">
        <v>278</v>
      </c>
      <c r="H2" s="28"/>
      <c r="I2" s="28"/>
      <c r="J2" s="28"/>
      <c r="K2" s="19">
        <f>+G120+H120+I120+J120+K120</f>
        <v>89060393812.5513</v>
      </c>
      <c r="L2" s="18"/>
    </row>
    <row r="4" spans="1:12" x14ac:dyDescent="0.25">
      <c r="A4" s="3" t="s">
        <v>286</v>
      </c>
      <c r="L4" s="8" t="s">
        <v>285</v>
      </c>
    </row>
    <row r="5" spans="1:12" s="1" customFormat="1" ht="30" x14ac:dyDescent="0.25">
      <c r="A5" s="7" t="s">
        <v>0</v>
      </c>
      <c r="B5" s="7" t="s">
        <v>1</v>
      </c>
      <c r="C5" s="7" t="s">
        <v>2</v>
      </c>
      <c r="D5" s="7" t="s">
        <v>3</v>
      </c>
      <c r="E5" s="25" t="s">
        <v>4</v>
      </c>
      <c r="F5" s="7" t="s">
        <v>269</v>
      </c>
      <c r="G5" s="9" t="s">
        <v>284</v>
      </c>
      <c r="H5" s="9" t="s">
        <v>280</v>
      </c>
      <c r="I5" s="9" t="s">
        <v>279</v>
      </c>
      <c r="J5" s="9" t="s">
        <v>281</v>
      </c>
      <c r="K5" s="9" t="s">
        <v>283</v>
      </c>
      <c r="L5" s="7" t="s">
        <v>263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0" t="s">
        <v>40</v>
      </c>
      <c r="F6" s="10" t="s">
        <v>271</v>
      </c>
      <c r="G6" s="12">
        <v>0</v>
      </c>
      <c r="H6" s="5">
        <v>242706631.82805419</v>
      </c>
      <c r="I6" s="5">
        <v>164174356.18099546</v>
      </c>
      <c r="J6" s="5">
        <v>1732882899.7725694</v>
      </c>
      <c r="K6" s="12">
        <v>9694859.5800000019</v>
      </c>
      <c r="L6" s="6">
        <f t="shared" ref="L6:L37" si="0">+SUM(G6:K6)</f>
        <v>2149458747.361619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0" t="s">
        <v>43</v>
      </c>
      <c r="F7" s="10" t="s">
        <v>271</v>
      </c>
      <c r="G7" s="12">
        <v>0</v>
      </c>
      <c r="H7" s="5">
        <v>41965259.01357466</v>
      </c>
      <c r="I7" s="5">
        <v>37143388.579185545</v>
      </c>
      <c r="J7" s="5">
        <v>369478885.00229239</v>
      </c>
      <c r="K7" s="12">
        <v>1978073.46</v>
      </c>
      <c r="L7" s="6">
        <f t="shared" si="0"/>
        <v>450565606.05505258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0" t="s">
        <v>44</v>
      </c>
      <c r="F8" s="10" t="s">
        <v>271</v>
      </c>
      <c r="G8" s="12">
        <v>0</v>
      </c>
      <c r="H8" s="5">
        <v>78724711.131221712</v>
      </c>
      <c r="I8" s="5">
        <v>65251806.624434412</v>
      </c>
      <c r="J8" s="5">
        <v>487790519.97121865</v>
      </c>
      <c r="K8" s="12">
        <v>3943195.3800000004</v>
      </c>
      <c r="L8" s="6">
        <f t="shared" si="0"/>
        <v>635710233.10687482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0" t="s">
        <v>41</v>
      </c>
      <c r="F9" s="10" t="s">
        <v>271</v>
      </c>
      <c r="G9" s="12">
        <v>0</v>
      </c>
      <c r="H9" s="5">
        <v>81473171.502262414</v>
      </c>
      <c r="I9" s="5">
        <v>65230944.932126701</v>
      </c>
      <c r="J9" s="5">
        <v>470957710.31354064</v>
      </c>
      <c r="K9" s="12">
        <v>3190929.66</v>
      </c>
      <c r="L9" s="6">
        <f t="shared" si="0"/>
        <v>620852756.40792978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0" t="s">
        <v>45</v>
      </c>
      <c r="F10" s="10" t="s">
        <v>271</v>
      </c>
      <c r="G10" s="12">
        <v>0</v>
      </c>
      <c r="H10" s="5">
        <v>87154364.407239795</v>
      </c>
      <c r="I10" s="5">
        <v>90156614.950226188</v>
      </c>
      <c r="J10" s="5">
        <v>668191243.82466865</v>
      </c>
      <c r="K10" s="12">
        <v>3992066.82</v>
      </c>
      <c r="L10" s="6">
        <f t="shared" si="0"/>
        <v>849494290.00213468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0" t="s">
        <v>46</v>
      </c>
      <c r="F11" s="10" t="s">
        <v>271</v>
      </c>
      <c r="G11" s="12">
        <v>0</v>
      </c>
      <c r="H11" s="5">
        <v>74501301.420814455</v>
      </c>
      <c r="I11" s="5">
        <v>51749168.380090535</v>
      </c>
      <c r="J11" s="5">
        <v>465477119.4515484</v>
      </c>
      <c r="K11" s="12">
        <v>2714394.6</v>
      </c>
      <c r="L11" s="6">
        <f t="shared" si="0"/>
        <v>594441983.85245335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0" t="s">
        <v>50</v>
      </c>
      <c r="F12" s="10" t="s">
        <v>271</v>
      </c>
      <c r="G12" s="12">
        <v>0</v>
      </c>
      <c r="H12" s="5">
        <v>224223987.96380091</v>
      </c>
      <c r="I12" s="5">
        <v>164947217.74660635</v>
      </c>
      <c r="J12" s="5">
        <v>1558733667.214071</v>
      </c>
      <c r="K12" s="12">
        <v>9320906.5200000014</v>
      </c>
      <c r="L12" s="6">
        <f t="shared" si="0"/>
        <v>1957225779.4444783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0" t="s">
        <v>51</v>
      </c>
      <c r="F13" s="10" t="s">
        <v>271</v>
      </c>
      <c r="G13" s="12">
        <v>0</v>
      </c>
      <c r="H13" s="5">
        <v>56819934.307692289</v>
      </c>
      <c r="I13" s="5">
        <v>35779480.02714932</v>
      </c>
      <c r="J13" s="5">
        <v>368350227.90261698</v>
      </c>
      <c r="K13" s="12">
        <v>2405391.66</v>
      </c>
      <c r="L13" s="6">
        <f t="shared" si="0"/>
        <v>463355033.89745861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0" t="s">
        <v>52</v>
      </c>
      <c r="F14" s="10" t="s">
        <v>271</v>
      </c>
      <c r="G14" s="12">
        <v>0</v>
      </c>
      <c r="H14" s="5">
        <v>90325182.597285092</v>
      </c>
      <c r="I14" s="5">
        <v>57859511.52036202</v>
      </c>
      <c r="J14" s="5">
        <v>459527183.86454278</v>
      </c>
      <c r="K14" s="12">
        <v>2614500.1800000002</v>
      </c>
      <c r="L14" s="6">
        <f t="shared" si="0"/>
        <v>610326378.16218984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0" t="s">
        <v>57</v>
      </c>
      <c r="F15" s="10" t="s">
        <v>271</v>
      </c>
      <c r="G15" s="12">
        <v>0</v>
      </c>
      <c r="H15" s="5">
        <v>85383536.325791836</v>
      </c>
      <c r="I15" s="5">
        <v>87463664.805429816</v>
      </c>
      <c r="J15" s="5">
        <v>604572180.86346793</v>
      </c>
      <c r="K15" s="12">
        <v>3512164.86</v>
      </c>
      <c r="L15" s="6">
        <f t="shared" si="0"/>
        <v>780931546.8546896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0" t="s">
        <v>58</v>
      </c>
      <c r="F16" s="10" t="s">
        <v>271</v>
      </c>
      <c r="G16" s="12">
        <v>0</v>
      </c>
      <c r="H16" s="5">
        <v>79709522.515837073</v>
      </c>
      <c r="I16" s="5">
        <v>53357308.461538434</v>
      </c>
      <c r="J16" s="5">
        <v>382588137.68159819</v>
      </c>
      <c r="K16" s="12">
        <v>3897722.1600000006</v>
      </c>
      <c r="L16" s="6">
        <f t="shared" si="0"/>
        <v>519552690.81897372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1" t="s">
        <v>55</v>
      </c>
      <c r="F17" s="10" t="s">
        <v>271</v>
      </c>
      <c r="G17" s="12">
        <v>0</v>
      </c>
      <c r="H17" s="5">
        <v>46156960.73303166</v>
      </c>
      <c r="I17" s="5">
        <v>35222739.393665195</v>
      </c>
      <c r="J17" s="5">
        <v>326095255.48393404</v>
      </c>
      <c r="K17" s="12">
        <v>2615722.2000000002</v>
      </c>
      <c r="L17" s="6">
        <f t="shared" si="0"/>
        <v>410090677.81063086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1" t="s">
        <v>56</v>
      </c>
      <c r="F18" s="10" t="s">
        <v>271</v>
      </c>
      <c r="G18" s="12">
        <v>0</v>
      </c>
      <c r="H18" s="5">
        <v>65299655.891402721</v>
      </c>
      <c r="I18" s="5">
        <v>37884539.900452495</v>
      </c>
      <c r="J18" s="5">
        <v>362184752.95762593</v>
      </c>
      <c r="K18" s="12">
        <v>3000308.4</v>
      </c>
      <c r="L18" s="6">
        <f t="shared" si="0"/>
        <v>468369257.14948112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0" t="s">
        <v>62</v>
      </c>
      <c r="F19" s="10" t="s">
        <v>271</v>
      </c>
      <c r="G19" s="12">
        <v>0</v>
      </c>
      <c r="H19" s="5">
        <v>80359264.144796371</v>
      </c>
      <c r="I19" s="5">
        <v>51799665.23981905</v>
      </c>
      <c r="J19" s="5">
        <v>521378033.40187979</v>
      </c>
      <c r="K19" s="12">
        <v>2365883.64</v>
      </c>
      <c r="L19" s="6">
        <f t="shared" si="0"/>
        <v>655902846.42649519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0" t="s">
        <v>61</v>
      </c>
      <c r="F20" s="10" t="s">
        <v>271</v>
      </c>
      <c r="G20" s="12">
        <v>0</v>
      </c>
      <c r="H20" s="5">
        <v>83743014.271493256</v>
      </c>
      <c r="I20" s="5">
        <v>73185787.628959298</v>
      </c>
      <c r="J20" s="5">
        <v>542750951.04025412</v>
      </c>
      <c r="K20" s="12">
        <v>2499182.46</v>
      </c>
      <c r="L20" s="6">
        <f t="shared" si="0"/>
        <v>702178935.40070677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0" t="s">
        <v>66</v>
      </c>
      <c r="F21" s="10" t="s">
        <v>271</v>
      </c>
      <c r="G21" s="12">
        <v>0</v>
      </c>
      <c r="H21" s="5">
        <v>78991145.819004536</v>
      </c>
      <c r="I21" s="5">
        <v>87510574.524886847</v>
      </c>
      <c r="J21" s="5">
        <v>807736561.09094167</v>
      </c>
      <c r="K21" s="12">
        <v>3822217.92</v>
      </c>
      <c r="L21" s="6">
        <f t="shared" si="0"/>
        <v>978060499.35483301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0" t="s">
        <v>65</v>
      </c>
      <c r="F22" s="10" t="s">
        <v>271</v>
      </c>
      <c r="G22" s="12">
        <v>0</v>
      </c>
      <c r="H22" s="5">
        <v>10156738.180995472</v>
      </c>
      <c r="I22" s="5">
        <v>8450773.7828054279</v>
      </c>
      <c r="J22" s="5">
        <v>51752937.174702637</v>
      </c>
      <c r="K22" s="12">
        <v>446132.16</v>
      </c>
      <c r="L22" s="6">
        <f t="shared" si="0"/>
        <v>70806581.298503533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0" t="s">
        <v>67</v>
      </c>
      <c r="F23" s="10" t="s">
        <v>271</v>
      </c>
      <c r="G23" s="12">
        <v>0</v>
      </c>
      <c r="H23" s="5">
        <v>94282522.687782764</v>
      </c>
      <c r="I23" s="5">
        <v>94212011.701357484</v>
      </c>
      <c r="J23" s="5">
        <v>791161493.61472869</v>
      </c>
      <c r="K23" s="12">
        <v>4083760.44</v>
      </c>
      <c r="L23" s="6">
        <f t="shared" si="0"/>
        <v>983739788.44386899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275</v>
      </c>
      <c r="E24" s="10" t="s">
        <v>69</v>
      </c>
      <c r="F24" s="10" t="s">
        <v>271</v>
      </c>
      <c r="G24" s="12">
        <v>0</v>
      </c>
      <c r="H24" s="5">
        <v>70424395.4932127</v>
      </c>
      <c r="I24" s="5">
        <v>30782249.701357484</v>
      </c>
      <c r="J24" s="5">
        <v>433301059.71814281</v>
      </c>
      <c r="K24" s="12">
        <v>2470956.3000000003</v>
      </c>
      <c r="L24" s="6">
        <f t="shared" si="0"/>
        <v>536978661.212713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0" t="s">
        <v>71</v>
      </c>
      <c r="F25" s="10" t="s">
        <v>271</v>
      </c>
      <c r="G25" s="12">
        <v>0</v>
      </c>
      <c r="H25" s="5">
        <v>191570104.20814478</v>
      </c>
      <c r="I25" s="5">
        <v>137794195.41176462</v>
      </c>
      <c r="J25" s="5">
        <v>980349114.05169857</v>
      </c>
      <c r="K25" s="12">
        <v>6293710.2600000007</v>
      </c>
      <c r="L25" s="6">
        <f t="shared" si="0"/>
        <v>1316007123.931608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0" t="s">
        <v>70</v>
      </c>
      <c r="F26" s="10" t="s">
        <v>271</v>
      </c>
      <c r="G26" s="12">
        <v>0</v>
      </c>
      <c r="H26" s="5">
        <v>25704649.638009056</v>
      </c>
      <c r="I26" s="5">
        <v>13099910.497737557</v>
      </c>
      <c r="J26" s="5">
        <v>184812272.05687755</v>
      </c>
      <c r="K26" s="12">
        <v>1145003.9400000002</v>
      </c>
      <c r="L26" s="6">
        <f t="shared" si="0"/>
        <v>224761836.13262415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0" t="s">
        <v>74</v>
      </c>
      <c r="F27" s="10" t="s">
        <v>271</v>
      </c>
      <c r="G27" s="12">
        <v>0</v>
      </c>
      <c r="H27" s="5">
        <v>161578053.41176462</v>
      </c>
      <c r="I27" s="5">
        <v>115034412.51583707</v>
      </c>
      <c r="J27" s="5">
        <v>957604760.12474585</v>
      </c>
      <c r="K27" s="12">
        <v>4373764.0200000005</v>
      </c>
      <c r="L27" s="6">
        <f t="shared" si="0"/>
        <v>1238590990.0723476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0" t="s">
        <v>72</v>
      </c>
      <c r="F28" s="10" t="s">
        <v>271</v>
      </c>
      <c r="G28" s="12">
        <v>0</v>
      </c>
      <c r="H28" s="5">
        <v>49838671.74660635</v>
      </c>
      <c r="I28" s="5">
        <v>27238780.352941155</v>
      </c>
      <c r="J28" s="5">
        <v>334850233.48563391</v>
      </c>
      <c r="K28" s="12">
        <v>2338436.16</v>
      </c>
      <c r="L28" s="6">
        <f t="shared" si="0"/>
        <v>414266121.74518144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0" t="s">
        <v>73</v>
      </c>
      <c r="F29" s="10" t="s">
        <v>271</v>
      </c>
      <c r="G29" s="12">
        <v>0</v>
      </c>
      <c r="H29" s="5">
        <v>25744540.144796371</v>
      </c>
      <c r="I29" s="5">
        <v>22084032.570135713</v>
      </c>
      <c r="J29" s="5">
        <v>167457123.51010776</v>
      </c>
      <c r="K29" s="12">
        <v>1062532.26</v>
      </c>
      <c r="L29" s="6">
        <f t="shared" si="0"/>
        <v>216348228.48503983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0" t="s">
        <v>77</v>
      </c>
      <c r="F30" s="10" t="s">
        <v>271</v>
      </c>
      <c r="G30" s="12">
        <v>0</v>
      </c>
      <c r="H30" s="5">
        <v>59014533.674208164</v>
      </c>
      <c r="I30" s="5">
        <v>47596982.244343877</v>
      </c>
      <c r="J30" s="5">
        <v>336400613.79319847</v>
      </c>
      <c r="K30" s="12">
        <v>1864624.32</v>
      </c>
      <c r="L30" s="6">
        <f t="shared" si="0"/>
        <v>444876754.0317505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0" t="s">
        <v>79</v>
      </c>
      <c r="F31" s="10" t="s">
        <v>271</v>
      </c>
      <c r="G31" s="12">
        <v>0</v>
      </c>
      <c r="H31" s="5">
        <v>41940152.271493196</v>
      </c>
      <c r="I31" s="5">
        <v>36951098.316742063</v>
      </c>
      <c r="J31" s="5">
        <v>219781961.35897338</v>
      </c>
      <c r="K31" s="12">
        <v>1222584.8400000001</v>
      </c>
      <c r="L31" s="6">
        <f t="shared" si="0"/>
        <v>299895796.78720862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0" t="s">
        <v>80</v>
      </c>
      <c r="F32" s="10" t="s">
        <v>271</v>
      </c>
      <c r="G32" s="12">
        <v>0</v>
      </c>
      <c r="H32" s="5">
        <v>0</v>
      </c>
      <c r="I32" s="5">
        <v>0</v>
      </c>
      <c r="J32" s="5">
        <v>0</v>
      </c>
      <c r="K32" s="12">
        <v>0</v>
      </c>
      <c r="L32" s="6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0" t="s">
        <v>78</v>
      </c>
      <c r="F33" s="10" t="s">
        <v>271</v>
      </c>
      <c r="G33" s="12">
        <v>0</v>
      </c>
      <c r="H33" s="5">
        <v>57269995.828054279</v>
      </c>
      <c r="I33" s="5">
        <v>48280677.113122165</v>
      </c>
      <c r="J33" s="5">
        <v>268372441.84316573</v>
      </c>
      <c r="K33" s="12">
        <v>1452888.54</v>
      </c>
      <c r="L33" s="6">
        <f t="shared" si="0"/>
        <v>375376003.32434219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0" t="s">
        <v>84</v>
      </c>
      <c r="F34" s="10" t="s">
        <v>271</v>
      </c>
      <c r="G34" s="12">
        <v>0</v>
      </c>
      <c r="H34" s="5">
        <v>84746700.25339365</v>
      </c>
      <c r="I34" s="5">
        <v>52192158.235294104</v>
      </c>
      <c r="J34" s="5">
        <v>614468900.80913746</v>
      </c>
      <c r="K34" s="12">
        <v>3154719.78</v>
      </c>
      <c r="L34" s="6">
        <f t="shared" si="0"/>
        <v>754562479.07782519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0" t="s">
        <v>87</v>
      </c>
      <c r="F35" s="10" t="s">
        <v>271</v>
      </c>
      <c r="G35" s="12">
        <v>0</v>
      </c>
      <c r="H35" s="5">
        <v>74525494.361990929</v>
      </c>
      <c r="I35" s="5">
        <v>49739051.764705896</v>
      </c>
      <c r="J35" s="5">
        <v>423793547.18273449</v>
      </c>
      <c r="K35" s="12">
        <v>2406717.36</v>
      </c>
      <c r="L35" s="6">
        <f t="shared" si="0"/>
        <v>550464810.66943133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0" t="s">
        <v>204</v>
      </c>
      <c r="F36" s="10" t="s">
        <v>271</v>
      </c>
      <c r="G36" s="12">
        <v>0</v>
      </c>
      <c r="H36" s="5">
        <v>68116130.950226247</v>
      </c>
      <c r="I36" s="5">
        <v>59471423.411764622</v>
      </c>
      <c r="J36" s="5">
        <v>464997971.215177</v>
      </c>
      <c r="K36" s="12">
        <v>2173859.64</v>
      </c>
      <c r="L36" s="6">
        <f t="shared" si="0"/>
        <v>594759385.21716785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0" t="s">
        <v>206</v>
      </c>
      <c r="F37" s="10" t="s">
        <v>271</v>
      </c>
      <c r="G37" s="12">
        <v>0</v>
      </c>
      <c r="H37" s="5">
        <v>54067954.108597338</v>
      </c>
      <c r="I37" s="5">
        <v>44660051.321266949</v>
      </c>
      <c r="J37" s="5">
        <v>371560451.1970008</v>
      </c>
      <c r="K37" s="12">
        <v>1814290.56</v>
      </c>
      <c r="L37" s="6">
        <f t="shared" si="0"/>
        <v>472102747.18686509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0" t="s">
        <v>282</v>
      </c>
      <c r="F38" s="10" t="s">
        <v>271</v>
      </c>
      <c r="G38" s="12">
        <v>0</v>
      </c>
      <c r="H38" s="5">
        <v>105664682.86877823</v>
      </c>
      <c r="I38" s="5">
        <v>84546408.895927668</v>
      </c>
      <c r="J38" s="5">
        <v>668930478.1246649</v>
      </c>
      <c r="K38" s="12">
        <v>0</v>
      </c>
      <c r="L38" s="6">
        <f t="shared" ref="L38:L69" si="1">+SUM(G38:K38)</f>
        <v>859141569.8893708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0" t="s">
        <v>93</v>
      </c>
      <c r="F39" s="10" t="s">
        <v>271</v>
      </c>
      <c r="G39" s="12">
        <v>0</v>
      </c>
      <c r="H39" s="5">
        <v>226713793.29411769</v>
      </c>
      <c r="I39" s="5">
        <v>358996904.10859728</v>
      </c>
      <c r="J39" s="5">
        <v>1840725117.9122603</v>
      </c>
      <c r="K39" s="12">
        <v>11281889.34</v>
      </c>
      <c r="L39" s="6">
        <f t="shared" si="1"/>
        <v>2437717704.6549754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0" t="s">
        <v>96</v>
      </c>
      <c r="F40" s="10" t="s">
        <v>271</v>
      </c>
      <c r="G40" s="12">
        <v>0</v>
      </c>
      <c r="H40" s="5">
        <v>162346697.98190045</v>
      </c>
      <c r="I40" s="5">
        <v>108692301.7285068</v>
      </c>
      <c r="J40" s="5">
        <v>1070635676.4356689</v>
      </c>
      <c r="K40" s="12">
        <v>6514104.0599999996</v>
      </c>
      <c r="L40" s="6">
        <f t="shared" si="1"/>
        <v>1348188780.2060761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0" t="s">
        <v>97</v>
      </c>
      <c r="F41" s="10" t="s">
        <v>271</v>
      </c>
      <c r="G41" s="12">
        <v>0</v>
      </c>
      <c r="H41" s="5">
        <v>186735345.95475101</v>
      </c>
      <c r="I41" s="5">
        <v>105008361.52941179</v>
      </c>
      <c r="J41" s="5">
        <v>1098095178.2350442</v>
      </c>
      <c r="K41" s="12">
        <v>6023546.46</v>
      </c>
      <c r="L41" s="6">
        <f t="shared" si="1"/>
        <v>1395862432.1792071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0" t="s">
        <v>100</v>
      </c>
      <c r="F42" s="10" t="s">
        <v>271</v>
      </c>
      <c r="G42" s="12">
        <v>0</v>
      </c>
      <c r="H42" s="5">
        <v>99635252.597285151</v>
      </c>
      <c r="I42" s="5">
        <v>91547772.298642516</v>
      </c>
      <c r="J42" s="5">
        <v>594214491.03461933</v>
      </c>
      <c r="K42" s="12">
        <v>3714883.3800000004</v>
      </c>
      <c r="L42" s="6">
        <f t="shared" si="1"/>
        <v>789112399.31054699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0" t="s">
        <v>103</v>
      </c>
      <c r="F43" s="10" t="s">
        <v>271</v>
      </c>
      <c r="G43" s="12">
        <v>0</v>
      </c>
      <c r="H43" s="5">
        <v>73780324.090497792</v>
      </c>
      <c r="I43" s="5">
        <v>52105768.054298639</v>
      </c>
      <c r="J43" s="5">
        <v>286375331.44699019</v>
      </c>
      <c r="K43" s="12">
        <v>2363076</v>
      </c>
      <c r="L43" s="6">
        <f t="shared" si="1"/>
        <v>414624499.59178662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0" t="s">
        <v>107</v>
      </c>
      <c r="F44" s="10" t="s">
        <v>271</v>
      </c>
      <c r="G44" s="12">
        <v>0</v>
      </c>
      <c r="H44" s="5">
        <v>122407053.05882359</v>
      </c>
      <c r="I44" s="5">
        <v>96115019.46606338</v>
      </c>
      <c r="J44" s="5">
        <v>731923617.72453558</v>
      </c>
      <c r="K44" s="12">
        <v>4542585.12</v>
      </c>
      <c r="L44" s="6">
        <f t="shared" si="1"/>
        <v>954988275.36942255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0" t="s">
        <v>110</v>
      </c>
      <c r="F45" s="10" t="s">
        <v>271</v>
      </c>
      <c r="G45" s="12">
        <v>0</v>
      </c>
      <c r="H45" s="5">
        <v>120072127.53846145</v>
      </c>
      <c r="I45" s="5">
        <v>114175084.92307699</v>
      </c>
      <c r="J45" s="5">
        <v>861310469.3600806</v>
      </c>
      <c r="K45" s="12">
        <v>4920853.6800000006</v>
      </c>
      <c r="L45" s="6">
        <f t="shared" si="1"/>
        <v>1100478535.5016191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0" t="s">
        <v>113</v>
      </c>
      <c r="F46" s="10" t="s">
        <v>271</v>
      </c>
      <c r="G46" s="12">
        <v>0</v>
      </c>
      <c r="H46" s="5">
        <v>157663688.25339377</v>
      </c>
      <c r="I46" s="5">
        <v>120493200.46153855</v>
      </c>
      <c r="J46" s="5">
        <v>1178327446.5353274</v>
      </c>
      <c r="K46" s="12">
        <v>5201448.4799999995</v>
      </c>
      <c r="L46" s="6">
        <f t="shared" si="1"/>
        <v>1461685783.7302599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0" t="s">
        <v>116</v>
      </c>
      <c r="F47" s="10" t="s">
        <v>271</v>
      </c>
      <c r="G47" s="12">
        <v>0</v>
      </c>
      <c r="H47" s="5">
        <v>118114964.34389138</v>
      </c>
      <c r="I47" s="5">
        <v>78369396.253393769</v>
      </c>
      <c r="J47" s="5">
        <v>632590417.11860561</v>
      </c>
      <c r="K47" s="12">
        <v>3516165.9</v>
      </c>
      <c r="L47" s="6">
        <f t="shared" si="1"/>
        <v>832590943.61589074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0" t="s">
        <v>119</v>
      </c>
      <c r="F48" s="10" t="s">
        <v>271</v>
      </c>
      <c r="G48" s="12">
        <v>0</v>
      </c>
      <c r="H48" s="5">
        <v>77693469.076923132</v>
      </c>
      <c r="I48" s="5">
        <v>45743050.705882311</v>
      </c>
      <c r="J48" s="5">
        <v>602255187.46585476</v>
      </c>
      <c r="K48" s="12">
        <v>3207199.14</v>
      </c>
      <c r="L48" s="6">
        <f t="shared" si="1"/>
        <v>728898906.38866019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0" t="s">
        <v>122</v>
      </c>
      <c r="F49" s="10" t="s">
        <v>271</v>
      </c>
      <c r="G49" s="12">
        <v>0</v>
      </c>
      <c r="H49" s="5">
        <v>185782564.97737551</v>
      </c>
      <c r="I49" s="5">
        <v>158009250.76018095</v>
      </c>
      <c r="J49" s="5">
        <v>1219442678.7337286</v>
      </c>
      <c r="K49" s="12">
        <v>5017480.2</v>
      </c>
      <c r="L49" s="6">
        <f t="shared" si="1"/>
        <v>1568251974.6712852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0" t="s">
        <v>125</v>
      </c>
      <c r="F50" s="10" t="s">
        <v>271</v>
      </c>
      <c r="G50" s="12">
        <v>0</v>
      </c>
      <c r="H50" s="5">
        <v>55783278.941176474</v>
      </c>
      <c r="I50" s="5">
        <v>34528166.968325794</v>
      </c>
      <c r="J50" s="5">
        <v>351617751.99484617</v>
      </c>
      <c r="K50" s="12">
        <v>2185066.08</v>
      </c>
      <c r="L50" s="6">
        <f t="shared" si="1"/>
        <v>444114263.98434842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0" t="s">
        <v>128</v>
      </c>
      <c r="F51" s="10" t="s">
        <v>271</v>
      </c>
      <c r="G51" s="12">
        <v>0</v>
      </c>
      <c r="H51" s="5">
        <v>102125615.33031678</v>
      </c>
      <c r="I51" s="5">
        <v>81778243.248868823</v>
      </c>
      <c r="J51" s="5">
        <v>590883114.57043302</v>
      </c>
      <c r="K51" s="12">
        <v>3748873.86</v>
      </c>
      <c r="L51" s="6">
        <f t="shared" si="1"/>
        <v>778535847.00961864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10" t="s">
        <v>130</v>
      </c>
      <c r="F52" s="10" t="s">
        <v>271</v>
      </c>
      <c r="G52" s="12">
        <v>0</v>
      </c>
      <c r="H52" s="5">
        <v>59056191.791855216</v>
      </c>
      <c r="I52" s="5">
        <v>43173360.959276021</v>
      </c>
      <c r="J52" s="5">
        <v>314011437.54584956</v>
      </c>
      <c r="K52" s="12">
        <v>2423397.96</v>
      </c>
      <c r="L52" s="6">
        <f t="shared" si="1"/>
        <v>418664388.25698078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10" t="s">
        <v>129</v>
      </c>
      <c r="F53" s="10" t="s">
        <v>271</v>
      </c>
      <c r="G53" s="12">
        <v>0</v>
      </c>
      <c r="H53" s="5">
        <v>32626505.185520351</v>
      </c>
      <c r="I53" s="5">
        <v>24927292.76018098</v>
      </c>
      <c r="J53" s="5">
        <v>171292385.14613533</v>
      </c>
      <c r="K53" s="12">
        <v>1150562.52</v>
      </c>
      <c r="L53" s="6">
        <f t="shared" si="1"/>
        <v>229996745.61183667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276</v>
      </c>
      <c r="E54" s="10" t="s">
        <v>132</v>
      </c>
      <c r="F54" s="10" t="s">
        <v>271</v>
      </c>
      <c r="G54" s="12">
        <v>0</v>
      </c>
      <c r="H54" s="5">
        <v>123095232.28054297</v>
      </c>
      <c r="I54" s="5">
        <v>65721731.248868823</v>
      </c>
      <c r="J54" s="5">
        <v>950203905.40825844</v>
      </c>
      <c r="K54" s="12">
        <v>5027817.0599999996</v>
      </c>
      <c r="L54" s="6">
        <f t="shared" si="1"/>
        <v>1144048685.9976702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0" t="s">
        <v>135</v>
      </c>
      <c r="F55" s="10" t="s">
        <v>271</v>
      </c>
      <c r="G55" s="12">
        <v>0</v>
      </c>
      <c r="H55" s="5">
        <v>120291313.00452483</v>
      </c>
      <c r="I55" s="5">
        <v>98892640.108597279</v>
      </c>
      <c r="J55" s="5">
        <v>759979044.57688534</v>
      </c>
      <c r="K55" s="12">
        <v>4581470.34</v>
      </c>
      <c r="L55" s="6">
        <f t="shared" si="1"/>
        <v>983744468.03000748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0" t="s">
        <v>138</v>
      </c>
      <c r="F56" s="10" t="s">
        <v>271</v>
      </c>
      <c r="G56" s="12">
        <v>0</v>
      </c>
      <c r="H56" s="5">
        <v>133471669.37556565</v>
      </c>
      <c r="I56" s="5">
        <v>91769577.049773693</v>
      </c>
      <c r="J56" s="5">
        <v>989197916.91399205</v>
      </c>
      <c r="K56" s="12">
        <v>4717729.2600000007</v>
      </c>
      <c r="L56" s="6">
        <f t="shared" si="1"/>
        <v>1219156892.5993314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0" t="s">
        <v>141</v>
      </c>
      <c r="F57" s="10" t="s">
        <v>271</v>
      </c>
      <c r="G57" s="12">
        <v>0</v>
      </c>
      <c r="H57" s="5">
        <v>140911419.28506792</v>
      </c>
      <c r="I57" s="5">
        <v>94691352.190045238</v>
      </c>
      <c r="J57" s="5">
        <v>840871595.26804781</v>
      </c>
      <c r="K57" s="12">
        <v>5226800.7600000007</v>
      </c>
      <c r="L57" s="6">
        <f t="shared" si="1"/>
        <v>1081701167.503161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0" t="s">
        <v>144</v>
      </c>
      <c r="F58" s="10" t="s">
        <v>271</v>
      </c>
      <c r="G58" s="12">
        <v>0</v>
      </c>
      <c r="H58" s="5">
        <v>116802557.77375567</v>
      </c>
      <c r="I58" s="5">
        <v>80757067.647058845</v>
      </c>
      <c r="J58" s="5">
        <v>769149945.61500168</v>
      </c>
      <c r="K58" s="12">
        <v>5144419.2600000007</v>
      </c>
      <c r="L58" s="6">
        <f t="shared" si="1"/>
        <v>971853990.29581618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0" t="s">
        <v>145</v>
      </c>
      <c r="F59" s="10" t="s">
        <v>271</v>
      </c>
      <c r="G59" s="12">
        <v>0</v>
      </c>
      <c r="H59" s="5">
        <v>46287741.963800907</v>
      </c>
      <c r="I59" s="5">
        <v>29009023.864253402</v>
      </c>
      <c r="J59" s="5">
        <v>341444680.54542434</v>
      </c>
      <c r="K59" s="12">
        <v>2778743.5200000005</v>
      </c>
      <c r="L59" s="6">
        <f t="shared" si="1"/>
        <v>419520189.89347863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0" t="s">
        <v>143</v>
      </c>
      <c r="F60" s="10" t="s">
        <v>271</v>
      </c>
      <c r="G60" s="12">
        <v>0</v>
      </c>
      <c r="H60" s="5">
        <v>127290670.99547505</v>
      </c>
      <c r="I60" s="5">
        <v>98453575.402714968</v>
      </c>
      <c r="J60" s="5">
        <v>712860193.27750373</v>
      </c>
      <c r="K60" s="12">
        <v>5855906.8799999999</v>
      </c>
      <c r="L60" s="6">
        <f t="shared" si="1"/>
        <v>944460346.55569375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0" t="s">
        <v>142</v>
      </c>
      <c r="F61" s="10" t="s">
        <v>271</v>
      </c>
      <c r="G61" s="12">
        <v>0</v>
      </c>
      <c r="H61" s="5">
        <v>98478733.674208105</v>
      </c>
      <c r="I61" s="5">
        <v>94902623.583710432</v>
      </c>
      <c r="J61" s="5">
        <v>619255585.41166997</v>
      </c>
      <c r="K61" s="12">
        <v>4888858.1399999997</v>
      </c>
      <c r="L61" s="6">
        <f t="shared" si="1"/>
        <v>817525800.80958855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0" t="s">
        <v>148</v>
      </c>
      <c r="F62" s="10" t="s">
        <v>271</v>
      </c>
      <c r="G62" s="12">
        <v>0</v>
      </c>
      <c r="H62" s="5">
        <v>63314831.040723979</v>
      </c>
      <c r="I62" s="5">
        <v>47864435.067873299</v>
      </c>
      <c r="J62" s="5">
        <v>347838065.46810067</v>
      </c>
      <c r="K62" s="12">
        <v>1933471.0800000003</v>
      </c>
      <c r="L62" s="6">
        <f t="shared" si="1"/>
        <v>460950802.65669793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0" t="s">
        <v>151</v>
      </c>
      <c r="F63" s="10" t="s">
        <v>271</v>
      </c>
      <c r="G63" s="12">
        <v>0</v>
      </c>
      <c r="H63" s="5">
        <v>72604445.74660635</v>
      </c>
      <c r="I63" s="5">
        <v>44701439.067873299</v>
      </c>
      <c r="J63" s="5">
        <v>343179709.89049685</v>
      </c>
      <c r="K63" s="12">
        <v>1990888.2</v>
      </c>
      <c r="L63" s="6">
        <f t="shared" si="1"/>
        <v>462476482.90497649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0" t="s">
        <v>157</v>
      </c>
      <c r="F64" s="10" t="s">
        <v>271</v>
      </c>
      <c r="G64" s="12">
        <v>0</v>
      </c>
      <c r="H64" s="5">
        <v>99352726.018099546</v>
      </c>
      <c r="I64" s="5">
        <v>93258450.425339341</v>
      </c>
      <c r="J64" s="5">
        <v>795027694.98440373</v>
      </c>
      <c r="K64" s="12">
        <v>3901485.6</v>
      </c>
      <c r="L64" s="6">
        <f t="shared" si="1"/>
        <v>991540357.02784264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0" t="s">
        <v>160</v>
      </c>
      <c r="F65" s="10" t="s">
        <v>271</v>
      </c>
      <c r="G65" s="12">
        <v>0</v>
      </c>
      <c r="H65" s="5">
        <v>68781025.674208164</v>
      </c>
      <c r="I65" s="5">
        <v>57512603.583710432</v>
      </c>
      <c r="J65" s="5">
        <v>424589429.50584006</v>
      </c>
      <c r="K65" s="12">
        <v>3137263.2</v>
      </c>
      <c r="L65" s="6">
        <f t="shared" si="1"/>
        <v>554020321.96375871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0" t="s">
        <v>161</v>
      </c>
      <c r="F66" s="10" t="s">
        <v>271</v>
      </c>
      <c r="G66" s="12">
        <v>0</v>
      </c>
      <c r="H66" s="5">
        <v>21984562.235294133</v>
      </c>
      <c r="I66" s="5">
        <v>24857381.230769247</v>
      </c>
      <c r="J66" s="5">
        <v>161355343.29439339</v>
      </c>
      <c r="K66" s="12">
        <v>1351386.18</v>
      </c>
      <c r="L66" s="6">
        <f t="shared" si="1"/>
        <v>209548672.94045678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0" t="s">
        <v>162</v>
      </c>
      <c r="F67" s="10" t="s">
        <v>271</v>
      </c>
      <c r="G67" s="12">
        <v>0</v>
      </c>
      <c r="H67" s="5">
        <v>82364413.411764681</v>
      </c>
      <c r="I67" s="5">
        <v>59346567.21266973</v>
      </c>
      <c r="J67" s="5">
        <v>431949301.08543831</v>
      </c>
      <c r="K67" s="12">
        <v>3075321.2399999998</v>
      </c>
      <c r="L67" s="6">
        <f t="shared" si="1"/>
        <v>576735602.94987273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0" t="s">
        <v>165</v>
      </c>
      <c r="F68" s="10" t="s">
        <v>271</v>
      </c>
      <c r="G68" s="12">
        <v>0</v>
      </c>
      <c r="H68" s="5">
        <v>33025940.868778288</v>
      </c>
      <c r="I68" s="5">
        <v>28544445.049773753</v>
      </c>
      <c r="J68" s="5">
        <v>200400002.38374525</v>
      </c>
      <c r="K68" s="12">
        <v>1238136.8400000001</v>
      </c>
      <c r="L68" s="6">
        <f t="shared" si="1"/>
        <v>263208525.1422973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0" t="s">
        <v>170</v>
      </c>
      <c r="F69" s="10" t="s">
        <v>271</v>
      </c>
      <c r="G69" s="12">
        <v>0</v>
      </c>
      <c r="H69" s="5">
        <v>82954560.126696825</v>
      </c>
      <c r="I69" s="5">
        <v>60322917.809954762</v>
      </c>
      <c r="J69" s="5">
        <v>658095461.15121913</v>
      </c>
      <c r="K69" s="12">
        <v>2737508.94</v>
      </c>
      <c r="L69" s="6">
        <f t="shared" si="1"/>
        <v>804110448.02787077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0" t="s">
        <v>176</v>
      </c>
      <c r="F70" s="10" t="s">
        <v>271</v>
      </c>
      <c r="G70" s="12">
        <v>0</v>
      </c>
      <c r="H70" s="5">
        <v>86809230.19909507</v>
      </c>
      <c r="I70" s="5">
        <v>61554821.737556577</v>
      </c>
      <c r="J70" s="5">
        <v>552491730.21670246</v>
      </c>
      <c r="K70" s="12">
        <v>2581862.94</v>
      </c>
      <c r="L70" s="6">
        <f t="shared" ref="L70:L101" si="2">+SUM(G70:K70)</f>
        <v>703437645.09335423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0" t="s">
        <v>177</v>
      </c>
      <c r="F71" s="10" t="s">
        <v>271</v>
      </c>
      <c r="G71" s="12">
        <v>0</v>
      </c>
      <c r="H71" s="5">
        <v>152145797.89140272</v>
      </c>
      <c r="I71" s="5">
        <v>124154147.25791848</v>
      </c>
      <c r="J71" s="5">
        <v>998035618.66761017</v>
      </c>
      <c r="K71" s="12">
        <v>4835358.540000001</v>
      </c>
      <c r="L71" s="6">
        <f t="shared" si="2"/>
        <v>1279170922.3569312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0" t="s">
        <v>180</v>
      </c>
      <c r="F72" s="10" t="s">
        <v>271</v>
      </c>
      <c r="G72" s="12">
        <v>0</v>
      </c>
      <c r="H72" s="5">
        <v>193763224.77828074</v>
      </c>
      <c r="I72" s="5">
        <v>144991615.14932108</v>
      </c>
      <c r="J72" s="5">
        <v>1366137173.3793943</v>
      </c>
      <c r="K72" s="12">
        <v>6461992.0800000001</v>
      </c>
      <c r="L72" s="6">
        <f t="shared" si="2"/>
        <v>1711354005.386996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0" t="s">
        <v>183</v>
      </c>
      <c r="F73" s="10" t="s">
        <v>271</v>
      </c>
      <c r="G73" s="12">
        <v>0</v>
      </c>
      <c r="H73" s="5">
        <v>181322286.23529387</v>
      </c>
      <c r="I73" s="5">
        <v>128878271.27601814</v>
      </c>
      <c r="J73" s="5">
        <v>1608521750.1055799</v>
      </c>
      <c r="K73" s="12">
        <v>9761599.8000000007</v>
      </c>
      <c r="L73" s="6">
        <f t="shared" si="2"/>
        <v>1928483907.4168918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0" t="s">
        <v>189</v>
      </c>
      <c r="F74" s="10" t="s">
        <v>271</v>
      </c>
      <c r="G74" s="12">
        <v>0</v>
      </c>
      <c r="H74" s="5">
        <v>115047288.53393662</v>
      </c>
      <c r="I74" s="5">
        <v>91889528.117647052</v>
      </c>
      <c r="J74" s="5">
        <v>739613644.52074051</v>
      </c>
      <c r="K74" s="12">
        <v>3310084.08</v>
      </c>
      <c r="L74" s="6">
        <f t="shared" si="2"/>
        <v>949860545.25232422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277</v>
      </c>
      <c r="E75" s="10" t="s">
        <v>194</v>
      </c>
      <c r="F75" s="10" t="s">
        <v>271</v>
      </c>
      <c r="G75" s="12">
        <v>0</v>
      </c>
      <c r="H75" s="5">
        <v>42366817.909502268</v>
      </c>
      <c r="I75" s="5">
        <v>32515209.049773753</v>
      </c>
      <c r="J75" s="5">
        <v>250608713.23389155</v>
      </c>
      <c r="K75" s="12">
        <v>2051376.66</v>
      </c>
      <c r="L75" s="6">
        <f t="shared" si="2"/>
        <v>327542116.85316759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0" t="s">
        <v>197</v>
      </c>
      <c r="F76" s="10" t="s">
        <v>271</v>
      </c>
      <c r="G76" s="12">
        <v>0</v>
      </c>
      <c r="H76" s="5">
        <v>82874065.97285068</v>
      </c>
      <c r="I76" s="5">
        <v>44852656.542986393</v>
      </c>
      <c r="J76" s="5">
        <v>557632290.24146152</v>
      </c>
      <c r="K76" s="12">
        <v>2810405.5200000005</v>
      </c>
      <c r="L76" s="6">
        <f t="shared" si="2"/>
        <v>688169418.27729857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0" t="s">
        <v>200</v>
      </c>
      <c r="F77" s="10" t="s">
        <v>271</v>
      </c>
      <c r="G77" s="12">
        <v>0</v>
      </c>
      <c r="H77" s="5">
        <v>35953466.325791866</v>
      </c>
      <c r="I77" s="5">
        <v>34673874.995475084</v>
      </c>
      <c r="J77" s="5">
        <v>204508070.52585053</v>
      </c>
      <c r="K77" s="12">
        <v>1423632.6</v>
      </c>
      <c r="L77" s="6">
        <f t="shared" si="2"/>
        <v>276559044.44711751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0" t="s">
        <v>209</v>
      </c>
      <c r="F78" s="10" t="s">
        <v>271</v>
      </c>
      <c r="G78" s="12">
        <v>0</v>
      </c>
      <c r="H78" s="5">
        <v>101368544.95022631</v>
      </c>
      <c r="I78" s="5">
        <v>90469723.21266973</v>
      </c>
      <c r="J78" s="5">
        <v>831476990.62842405</v>
      </c>
      <c r="K78" s="12">
        <v>5537482.7400000002</v>
      </c>
      <c r="L78" s="6">
        <f t="shared" si="2"/>
        <v>1028852741.5313201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0" t="s">
        <v>264</v>
      </c>
      <c r="F79" s="10" t="s">
        <v>271</v>
      </c>
      <c r="G79" s="12">
        <v>0</v>
      </c>
      <c r="H79" s="5">
        <v>31380175.067873299</v>
      </c>
      <c r="I79" s="5">
        <v>34135138.642533928</v>
      </c>
      <c r="J79" s="5">
        <v>223766901.62995496</v>
      </c>
      <c r="K79" s="12">
        <v>1458000</v>
      </c>
      <c r="L79" s="6">
        <f t="shared" si="2"/>
        <v>290740215.34036219</v>
      </c>
    </row>
    <row r="80" spans="1:12" x14ac:dyDescent="0.25">
      <c r="A80" s="4" t="s">
        <v>39</v>
      </c>
      <c r="B80" s="4" t="s">
        <v>39</v>
      </c>
      <c r="C80" s="4" t="s">
        <v>88</v>
      </c>
      <c r="D80" s="4" t="s">
        <v>89</v>
      </c>
      <c r="E80" s="10" t="s">
        <v>216</v>
      </c>
      <c r="F80" s="10" t="s">
        <v>271</v>
      </c>
      <c r="G80" s="12">
        <v>0</v>
      </c>
      <c r="H80" s="5">
        <v>121265855.37556563</v>
      </c>
      <c r="I80" s="5">
        <v>86177796.144796386</v>
      </c>
      <c r="J80" s="5">
        <v>844246244.52189207</v>
      </c>
      <c r="K80" s="12">
        <v>0</v>
      </c>
      <c r="L80" s="6">
        <f t="shared" si="2"/>
        <v>1051689896.0422541</v>
      </c>
    </row>
    <row r="81" spans="1:12" ht="30" x14ac:dyDescent="0.25">
      <c r="A81" s="4" t="s">
        <v>39</v>
      </c>
      <c r="B81" s="4" t="s">
        <v>39</v>
      </c>
      <c r="C81" s="4" t="s">
        <v>217</v>
      </c>
      <c r="D81" s="4" t="s">
        <v>218</v>
      </c>
      <c r="E81" s="10" t="s">
        <v>219</v>
      </c>
      <c r="F81" s="10" t="s">
        <v>271</v>
      </c>
      <c r="G81" s="12">
        <v>0</v>
      </c>
      <c r="H81" s="5">
        <v>80495493.74660635</v>
      </c>
      <c r="I81" s="5">
        <v>61884504.47963804</v>
      </c>
      <c r="J81" s="5">
        <v>404553116.97623712</v>
      </c>
      <c r="K81" s="12">
        <v>2494344.96</v>
      </c>
      <c r="L81" s="6">
        <f t="shared" si="2"/>
        <v>549427460.16248155</v>
      </c>
    </row>
    <row r="82" spans="1:12" x14ac:dyDescent="0.25">
      <c r="A82" s="4" t="s">
        <v>39</v>
      </c>
      <c r="B82" s="4" t="s">
        <v>39</v>
      </c>
      <c r="C82" s="4" t="s">
        <v>220</v>
      </c>
      <c r="D82" s="4" t="s">
        <v>221</v>
      </c>
      <c r="E82" s="10" t="s">
        <v>222</v>
      </c>
      <c r="F82" s="10" t="s">
        <v>271</v>
      </c>
      <c r="G82" s="12">
        <v>0</v>
      </c>
      <c r="H82" s="5">
        <v>73981497.384615362</v>
      </c>
      <c r="I82" s="5">
        <v>48794843.085972905</v>
      </c>
      <c r="J82" s="5">
        <v>543062605.23002958</v>
      </c>
      <c r="K82" s="12">
        <v>3053673.72</v>
      </c>
      <c r="L82" s="6">
        <f t="shared" si="2"/>
        <v>668892619.42061782</v>
      </c>
    </row>
    <row r="83" spans="1:12" x14ac:dyDescent="0.25">
      <c r="A83" s="4" t="s">
        <v>39</v>
      </c>
      <c r="B83" s="4" t="s">
        <v>39</v>
      </c>
      <c r="C83" s="4" t="s">
        <v>220</v>
      </c>
      <c r="D83" s="4" t="s">
        <v>221</v>
      </c>
      <c r="E83" s="10" t="s">
        <v>223</v>
      </c>
      <c r="F83" s="10" t="s">
        <v>271</v>
      </c>
      <c r="G83" s="12">
        <v>0</v>
      </c>
      <c r="H83" s="5">
        <v>160699212.63348413</v>
      </c>
      <c r="I83" s="5">
        <v>153583117.4932127</v>
      </c>
      <c r="J83" s="5">
        <v>1047101970.0079477</v>
      </c>
      <c r="K83" s="12">
        <v>5074199.1000000006</v>
      </c>
      <c r="L83" s="6">
        <f t="shared" si="2"/>
        <v>1366458499.2346444</v>
      </c>
    </row>
    <row r="84" spans="1:12" x14ac:dyDescent="0.25">
      <c r="A84" s="4" t="s">
        <v>39</v>
      </c>
      <c r="B84" s="4" t="s">
        <v>39</v>
      </c>
      <c r="C84" s="4" t="s">
        <v>224</v>
      </c>
      <c r="D84" s="4" t="s">
        <v>225</v>
      </c>
      <c r="E84" s="10" t="s">
        <v>226</v>
      </c>
      <c r="F84" s="10" t="s">
        <v>271</v>
      </c>
      <c r="G84" s="12">
        <v>0</v>
      </c>
      <c r="H84" s="5">
        <v>41978771.339366525</v>
      </c>
      <c r="I84" s="5">
        <v>32229421.158371031</v>
      </c>
      <c r="J84" s="5">
        <v>235991089.93418017</v>
      </c>
      <c r="K84" s="12">
        <v>1903974.4800000002</v>
      </c>
      <c r="L84" s="6">
        <f t="shared" si="2"/>
        <v>312103256.91191775</v>
      </c>
    </row>
    <row r="85" spans="1:12" x14ac:dyDescent="0.25">
      <c r="A85" s="4" t="s">
        <v>39</v>
      </c>
      <c r="B85" s="4" t="s">
        <v>39</v>
      </c>
      <c r="C85" s="4" t="s">
        <v>227</v>
      </c>
      <c r="D85" s="4" t="s">
        <v>228</v>
      </c>
      <c r="E85" s="10" t="s">
        <v>230</v>
      </c>
      <c r="F85" s="10" t="s">
        <v>271</v>
      </c>
      <c r="G85" s="12">
        <v>0</v>
      </c>
      <c r="H85" s="5">
        <v>96378316.054298639</v>
      </c>
      <c r="I85" s="5">
        <v>50559742.153846145</v>
      </c>
      <c r="J85" s="5">
        <v>536104211.29229677</v>
      </c>
      <c r="K85" s="12">
        <v>3106244.5200000005</v>
      </c>
      <c r="L85" s="6">
        <f t="shared" si="2"/>
        <v>686148514.02044153</v>
      </c>
    </row>
    <row r="86" spans="1:12" x14ac:dyDescent="0.25">
      <c r="A86" s="4" t="s">
        <v>39</v>
      </c>
      <c r="B86" s="4" t="s">
        <v>39</v>
      </c>
      <c r="C86" s="4" t="s">
        <v>227</v>
      </c>
      <c r="D86" s="4" t="s">
        <v>228</v>
      </c>
      <c r="E86" s="10" t="s">
        <v>229</v>
      </c>
      <c r="F86" s="10" t="s">
        <v>271</v>
      </c>
      <c r="G86" s="12">
        <v>0</v>
      </c>
      <c r="H86" s="5">
        <v>25261809.366515845</v>
      </c>
      <c r="I86" s="5">
        <v>24046229.755656123</v>
      </c>
      <c r="J86" s="5">
        <v>154863219.12360862</v>
      </c>
      <c r="K86" s="12">
        <v>990000</v>
      </c>
      <c r="L86" s="6">
        <f t="shared" si="2"/>
        <v>205161258.24578059</v>
      </c>
    </row>
    <row r="87" spans="1:12" x14ac:dyDescent="0.25">
      <c r="A87" s="4" t="s">
        <v>39</v>
      </c>
      <c r="B87" s="4" t="s">
        <v>39</v>
      </c>
      <c r="C87" s="4" t="s">
        <v>231</v>
      </c>
      <c r="D87" s="4" t="s">
        <v>232</v>
      </c>
      <c r="E87" s="10" t="s">
        <v>233</v>
      </c>
      <c r="F87" s="10" t="s">
        <v>271</v>
      </c>
      <c r="G87" s="12">
        <v>0</v>
      </c>
      <c r="H87" s="5">
        <v>37105649.936651587</v>
      </c>
      <c r="I87" s="5">
        <v>31398190.615384609</v>
      </c>
      <c r="J87" s="5">
        <v>212824252.11987469</v>
      </c>
      <c r="K87" s="12">
        <v>1692760.14</v>
      </c>
      <c r="L87" s="6">
        <f t="shared" si="2"/>
        <v>283020852.81191087</v>
      </c>
    </row>
    <row r="88" spans="1:12" x14ac:dyDescent="0.25">
      <c r="A88" s="4" t="s">
        <v>39</v>
      </c>
      <c r="B88" s="4" t="s">
        <v>39</v>
      </c>
      <c r="C88" s="4" t="s">
        <v>31</v>
      </c>
      <c r="D88" s="4" t="s">
        <v>32</v>
      </c>
      <c r="E88" s="10" t="s">
        <v>90</v>
      </c>
      <c r="F88" s="10" t="s">
        <v>271</v>
      </c>
      <c r="G88" s="12">
        <v>0</v>
      </c>
      <c r="H88" s="5">
        <v>42798253.058823526</v>
      </c>
      <c r="I88" s="5">
        <v>28902858.678733021</v>
      </c>
      <c r="J88" s="5">
        <v>209705981.80505225</v>
      </c>
      <c r="K88" s="12">
        <v>1734437.34</v>
      </c>
      <c r="L88" s="6">
        <f t="shared" si="2"/>
        <v>283141530.88260877</v>
      </c>
    </row>
    <row r="89" spans="1:12" x14ac:dyDescent="0.25">
      <c r="A89" s="4" t="s">
        <v>39</v>
      </c>
      <c r="B89" s="4" t="s">
        <v>39</v>
      </c>
      <c r="C89" s="4" t="s">
        <v>31</v>
      </c>
      <c r="D89" s="4" t="s">
        <v>32</v>
      </c>
      <c r="E89" s="26">
        <v>133</v>
      </c>
      <c r="F89" s="10" t="s">
        <v>271</v>
      </c>
      <c r="G89" s="12">
        <v>0</v>
      </c>
      <c r="H89" s="5">
        <v>74730202.28054291</v>
      </c>
      <c r="I89" s="5">
        <v>57997830.968325734</v>
      </c>
      <c r="J89" s="5">
        <v>499387390.47202617</v>
      </c>
      <c r="K89" s="12">
        <v>2409644.7000000002</v>
      </c>
      <c r="L89" s="6">
        <f t="shared" si="2"/>
        <v>634525068.42089486</v>
      </c>
    </row>
    <row r="90" spans="1:12" x14ac:dyDescent="0.25">
      <c r="A90" s="4" t="s">
        <v>39</v>
      </c>
      <c r="B90" s="4" t="s">
        <v>39</v>
      </c>
      <c r="C90" s="4" t="s">
        <v>31</v>
      </c>
      <c r="D90" s="4" t="s">
        <v>32</v>
      </c>
      <c r="E90" s="26">
        <v>140</v>
      </c>
      <c r="F90" s="10" t="s">
        <v>271</v>
      </c>
      <c r="G90" s="12">
        <v>0</v>
      </c>
      <c r="H90" s="5">
        <v>60136700.588235319</v>
      </c>
      <c r="I90" s="5">
        <v>41115347.764705896</v>
      </c>
      <c r="J90" s="5">
        <v>436367073.71213537</v>
      </c>
      <c r="K90" s="12">
        <v>2247800.7600000002</v>
      </c>
      <c r="L90" s="6">
        <f t="shared" si="2"/>
        <v>539866922.82507658</v>
      </c>
    </row>
    <row r="91" spans="1:12" x14ac:dyDescent="0.25">
      <c r="A91" s="4" t="s">
        <v>39</v>
      </c>
      <c r="B91" s="4" t="s">
        <v>39</v>
      </c>
      <c r="C91" s="4" t="s">
        <v>234</v>
      </c>
      <c r="D91" s="4" t="s">
        <v>235</v>
      </c>
      <c r="E91" s="10" t="s">
        <v>236</v>
      </c>
      <c r="F91" s="10" t="s">
        <v>271</v>
      </c>
      <c r="G91" s="12">
        <v>0</v>
      </c>
      <c r="H91" s="5">
        <v>44179621.755656123</v>
      </c>
      <c r="I91" s="5">
        <v>25538924.624434382</v>
      </c>
      <c r="J91" s="5">
        <v>192979732.13232312</v>
      </c>
      <c r="K91" s="12">
        <v>1248237.3600000001</v>
      </c>
      <c r="L91" s="6">
        <f t="shared" si="2"/>
        <v>263946515.87241364</v>
      </c>
    </row>
    <row r="92" spans="1:12" x14ac:dyDescent="0.25">
      <c r="A92" s="4" t="s">
        <v>39</v>
      </c>
      <c r="B92" s="4" t="s">
        <v>39</v>
      </c>
      <c r="C92" s="4" t="s">
        <v>237</v>
      </c>
      <c r="D92" s="4" t="s">
        <v>238</v>
      </c>
      <c r="E92" s="10" t="s">
        <v>239</v>
      </c>
      <c r="F92" s="10" t="s">
        <v>271</v>
      </c>
      <c r="G92" s="12">
        <v>0</v>
      </c>
      <c r="H92" s="5">
        <v>29537946.135746598</v>
      </c>
      <c r="I92" s="5">
        <v>25708486.561085969</v>
      </c>
      <c r="J92" s="5">
        <v>163320908.61583921</v>
      </c>
      <c r="K92" s="12">
        <v>1723221.36</v>
      </c>
      <c r="L92" s="6">
        <f t="shared" si="2"/>
        <v>220290562.67267179</v>
      </c>
    </row>
    <row r="93" spans="1:12" x14ac:dyDescent="0.25">
      <c r="A93" s="4" t="s">
        <v>39</v>
      </c>
      <c r="B93" s="4" t="s">
        <v>39</v>
      </c>
      <c r="C93" s="4" t="s">
        <v>266</v>
      </c>
      <c r="D93" s="4" t="s">
        <v>267</v>
      </c>
      <c r="E93" s="10" t="s">
        <v>268</v>
      </c>
      <c r="F93" s="10" t="s">
        <v>271</v>
      </c>
      <c r="G93" s="12">
        <v>0</v>
      </c>
      <c r="H93" s="5">
        <v>92933359.954751134</v>
      </c>
      <c r="I93" s="5">
        <v>56494858.199095011</v>
      </c>
      <c r="J93" s="5">
        <v>617364554.94007206</v>
      </c>
      <c r="K93" s="12">
        <v>3088180.2600000002</v>
      </c>
      <c r="L93" s="6">
        <f t="shared" si="2"/>
        <v>769880953.35391819</v>
      </c>
    </row>
    <row r="94" spans="1:12" x14ac:dyDescent="0.25">
      <c r="A94" s="4" t="s">
        <v>39</v>
      </c>
      <c r="B94" s="4" t="s">
        <v>39</v>
      </c>
      <c r="C94" s="4" t="s">
        <v>240</v>
      </c>
      <c r="D94" s="4" t="s">
        <v>241</v>
      </c>
      <c r="E94" s="10" t="s">
        <v>242</v>
      </c>
      <c r="F94" s="10" t="s">
        <v>271</v>
      </c>
      <c r="G94" s="12">
        <v>0</v>
      </c>
      <c r="H94" s="5">
        <v>76938863.656108618</v>
      </c>
      <c r="I94" s="5">
        <v>64282563.384615421</v>
      </c>
      <c r="J94" s="5">
        <v>418309802.77426445</v>
      </c>
      <c r="K94" s="12">
        <v>3291494.04</v>
      </c>
      <c r="L94" s="6">
        <f t="shared" si="2"/>
        <v>562822723.85498846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0" t="s">
        <v>243</v>
      </c>
      <c r="F95" s="10" t="s">
        <v>271</v>
      </c>
      <c r="G95" s="12">
        <v>0</v>
      </c>
      <c r="H95" s="5">
        <v>105467152.78733027</v>
      </c>
      <c r="I95" s="5">
        <v>71785199.122171998</v>
      </c>
      <c r="J95" s="5">
        <v>723178728.78475547</v>
      </c>
      <c r="K95" s="12">
        <v>3333600</v>
      </c>
      <c r="L95" s="6">
        <f t="shared" si="2"/>
        <v>903764680.69425774</v>
      </c>
    </row>
    <row r="96" spans="1:12" x14ac:dyDescent="0.25">
      <c r="A96" s="4" t="s">
        <v>39</v>
      </c>
      <c r="B96" s="4" t="s">
        <v>39</v>
      </c>
      <c r="C96" s="4" t="s">
        <v>246</v>
      </c>
      <c r="D96" s="4" t="s">
        <v>247</v>
      </c>
      <c r="E96" s="10" t="s">
        <v>248</v>
      </c>
      <c r="F96" s="10" t="s">
        <v>271</v>
      </c>
      <c r="G96" s="12">
        <v>0</v>
      </c>
      <c r="H96" s="5">
        <v>124907342.11764705</v>
      </c>
      <c r="I96" s="5">
        <v>102501633.00452483</v>
      </c>
      <c r="J96" s="5">
        <v>908847211.79818034</v>
      </c>
      <c r="K96" s="12">
        <v>4965411.96</v>
      </c>
      <c r="L96" s="6">
        <f t="shared" si="2"/>
        <v>1141221598.8803523</v>
      </c>
    </row>
    <row r="97" spans="1:12" x14ac:dyDescent="0.25">
      <c r="A97" s="4" t="s">
        <v>39</v>
      </c>
      <c r="B97" s="4" t="s">
        <v>39</v>
      </c>
      <c r="C97" s="4" t="s">
        <v>249</v>
      </c>
      <c r="D97" s="4" t="s">
        <v>250</v>
      </c>
      <c r="E97" s="10" t="s">
        <v>251</v>
      </c>
      <c r="F97" s="10" t="s">
        <v>271</v>
      </c>
      <c r="G97" s="12">
        <v>0</v>
      </c>
      <c r="H97" s="5">
        <v>138450273.31221724</v>
      </c>
      <c r="I97" s="5">
        <v>91635091.574660659</v>
      </c>
      <c r="J97" s="5">
        <v>841296379.52236938</v>
      </c>
      <c r="K97" s="12">
        <v>4139851.68</v>
      </c>
      <c r="L97" s="6">
        <f t="shared" si="2"/>
        <v>1075521596.0892472</v>
      </c>
    </row>
    <row r="98" spans="1:12" x14ac:dyDescent="0.25">
      <c r="A98" s="4" t="s">
        <v>39</v>
      </c>
      <c r="B98" s="4" t="s">
        <v>39</v>
      </c>
      <c r="C98" s="4" t="s">
        <v>249</v>
      </c>
      <c r="D98" s="4" t="s">
        <v>250</v>
      </c>
      <c r="E98" s="10" t="s">
        <v>252</v>
      </c>
      <c r="F98" s="10" t="s">
        <v>271</v>
      </c>
      <c r="G98" s="12">
        <v>0</v>
      </c>
      <c r="H98" s="5">
        <v>247114375.39366531</v>
      </c>
      <c r="I98" s="5">
        <v>364431627.2036202</v>
      </c>
      <c r="J98" s="5">
        <v>1780608583.1530764</v>
      </c>
      <c r="K98" s="12">
        <v>11012811.66</v>
      </c>
      <c r="L98" s="6">
        <f t="shared" si="2"/>
        <v>2403167397.4103618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0" t="s">
        <v>253</v>
      </c>
      <c r="F99" s="10" t="s">
        <v>271</v>
      </c>
      <c r="G99" s="12">
        <v>0</v>
      </c>
      <c r="H99" s="5">
        <v>85764748.470588267</v>
      </c>
      <c r="I99" s="5">
        <v>72886373.990950227</v>
      </c>
      <c r="J99" s="5">
        <v>535483976.49577159</v>
      </c>
      <c r="K99" s="12">
        <v>2753299.44</v>
      </c>
      <c r="L99" s="6">
        <f t="shared" si="2"/>
        <v>696888398.39731014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0" t="s">
        <v>265</v>
      </c>
      <c r="F100" s="10" t="s">
        <v>271</v>
      </c>
      <c r="G100" s="12">
        <v>0</v>
      </c>
      <c r="H100" s="5">
        <v>86018326.932126701</v>
      </c>
      <c r="I100" s="5">
        <v>63372442.814479649</v>
      </c>
      <c r="J100" s="5">
        <v>479651709.09527761</v>
      </c>
      <c r="K100" s="12">
        <v>3229902.54</v>
      </c>
      <c r="L100" s="6">
        <f t="shared" si="2"/>
        <v>632272381.38188386</v>
      </c>
    </row>
    <row r="101" spans="1:12" x14ac:dyDescent="0.25">
      <c r="A101" s="4" t="s">
        <v>39</v>
      </c>
      <c r="B101" s="4" t="s">
        <v>39</v>
      </c>
      <c r="C101" s="4" t="s">
        <v>254</v>
      </c>
      <c r="D101" s="4" t="s">
        <v>255</v>
      </c>
      <c r="E101" s="10" t="s">
        <v>256</v>
      </c>
      <c r="F101" s="10" t="s">
        <v>271</v>
      </c>
      <c r="G101" s="12">
        <v>0</v>
      </c>
      <c r="H101" s="5">
        <v>72635675.809954762</v>
      </c>
      <c r="I101" s="5">
        <v>48384178.941176474</v>
      </c>
      <c r="J101" s="5">
        <v>479990814.05822647</v>
      </c>
      <c r="K101" s="12">
        <v>3020549.22</v>
      </c>
      <c r="L101" s="6">
        <f t="shared" si="2"/>
        <v>604031218.02935767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0" t="s">
        <v>42</v>
      </c>
      <c r="F102" s="10" t="s">
        <v>272</v>
      </c>
      <c r="G102" s="12">
        <v>0</v>
      </c>
      <c r="H102" s="5">
        <v>145049028.64253402</v>
      </c>
      <c r="I102" s="5">
        <v>77235284.199094892</v>
      </c>
      <c r="J102" s="5">
        <v>925767533.3170706</v>
      </c>
      <c r="K102" s="12">
        <v>5298614.6399999997</v>
      </c>
      <c r="L102" s="6">
        <f t="shared" ref="L102:L119" si="3">+SUM(G102:K102)</f>
        <v>1153350460.7986996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0" t="s">
        <v>47</v>
      </c>
      <c r="F103" s="10" t="s">
        <v>272</v>
      </c>
      <c r="G103" s="12">
        <v>0</v>
      </c>
      <c r="H103" s="5">
        <v>230507794.96832609</v>
      </c>
      <c r="I103" s="5">
        <v>157423585.03167415</v>
      </c>
      <c r="J103" s="5">
        <v>1418110163.7360544</v>
      </c>
      <c r="K103" s="12">
        <v>9914706</v>
      </c>
      <c r="L103" s="6">
        <f t="shared" si="3"/>
        <v>1815956249.7360547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0" t="s">
        <v>192</v>
      </c>
      <c r="F104" s="10" t="s">
        <v>272</v>
      </c>
      <c r="G104" s="12">
        <v>0</v>
      </c>
      <c r="H104" s="5">
        <v>473901631.14027166</v>
      </c>
      <c r="I104" s="5">
        <v>341394068.43438959</v>
      </c>
      <c r="J104" s="5">
        <v>3910030086.9793591</v>
      </c>
      <c r="K104" s="12">
        <v>27324798.120000001</v>
      </c>
      <c r="L104" s="6">
        <f t="shared" si="3"/>
        <v>4752650584.6740198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0" t="s">
        <v>81</v>
      </c>
      <c r="F105" s="10" t="s">
        <v>273</v>
      </c>
      <c r="G105" s="12">
        <v>0</v>
      </c>
      <c r="H105" s="5">
        <v>698676362.17194581</v>
      </c>
      <c r="I105" s="5">
        <v>288880951.29411507</v>
      </c>
      <c r="J105" s="5">
        <v>1683726444.0040038</v>
      </c>
      <c r="K105" s="12">
        <v>13850006.4</v>
      </c>
      <c r="L105" s="6">
        <f t="shared" si="3"/>
        <v>2685133763.8700647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0" t="s">
        <v>205</v>
      </c>
      <c r="F106" s="10" t="s">
        <v>273</v>
      </c>
      <c r="G106" s="12">
        <v>0</v>
      </c>
      <c r="H106" s="5">
        <v>157816013.42986411</v>
      </c>
      <c r="I106" s="5">
        <v>59075627.990950227</v>
      </c>
      <c r="J106" s="5">
        <v>463988758.23376912</v>
      </c>
      <c r="K106" s="12">
        <v>3258343.98</v>
      </c>
      <c r="L106" s="6">
        <f t="shared" si="3"/>
        <v>684138743.63458347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0" t="s">
        <v>104</v>
      </c>
      <c r="F107" s="10" t="s">
        <v>273</v>
      </c>
      <c r="G107" s="12">
        <v>0</v>
      </c>
      <c r="H107" s="5">
        <v>101270384.10859734</v>
      </c>
      <c r="I107" s="5">
        <v>48824207.004525006</v>
      </c>
      <c r="J107" s="5">
        <v>274003450.74329871</v>
      </c>
      <c r="K107" s="12">
        <v>2855084.7600000002</v>
      </c>
      <c r="L107" s="6">
        <f t="shared" si="3"/>
        <v>426953126.61642104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0" t="s">
        <v>167</v>
      </c>
      <c r="F108" s="10" t="s">
        <v>273</v>
      </c>
      <c r="G108" s="12">
        <v>0</v>
      </c>
      <c r="H108" s="5">
        <v>223842567.9185521</v>
      </c>
      <c r="I108" s="5">
        <v>97495450.416289568</v>
      </c>
      <c r="J108" s="5">
        <v>366182335.1931147</v>
      </c>
      <c r="K108" s="12">
        <v>4536020.16</v>
      </c>
      <c r="L108" s="6">
        <f t="shared" si="3"/>
        <v>692056373.68795633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0" t="s">
        <v>166</v>
      </c>
      <c r="F109" s="10" t="s">
        <v>273</v>
      </c>
      <c r="G109" s="12">
        <v>0</v>
      </c>
      <c r="H109" s="5">
        <v>276275874.49773717</v>
      </c>
      <c r="I109" s="5">
        <v>102686977.4389143</v>
      </c>
      <c r="J109" s="5">
        <v>1150428073.6547623</v>
      </c>
      <c r="K109" s="12">
        <v>7626651.120000001</v>
      </c>
      <c r="L109" s="6">
        <f t="shared" si="3"/>
        <v>1537017576.7114136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0" t="s">
        <v>154</v>
      </c>
      <c r="F110" s="10" t="s">
        <v>274</v>
      </c>
      <c r="G110" s="12">
        <v>5800992.2265436724</v>
      </c>
      <c r="H110" s="5">
        <v>37769933.871292107</v>
      </c>
      <c r="I110" s="5">
        <v>0</v>
      </c>
      <c r="J110" s="5">
        <v>0</v>
      </c>
      <c r="K110" s="12">
        <v>462903.3</v>
      </c>
      <c r="L110" s="6">
        <f t="shared" si="3"/>
        <v>44033829.397835776</v>
      </c>
    </row>
    <row r="111" spans="1:12" x14ac:dyDescent="0.25">
      <c r="A111" s="4" t="s">
        <v>39</v>
      </c>
      <c r="B111" s="4" t="s">
        <v>39</v>
      </c>
      <c r="C111" s="4" t="s">
        <v>257</v>
      </c>
      <c r="D111" s="4" t="s">
        <v>258</v>
      </c>
      <c r="E111" s="10" t="s">
        <v>259</v>
      </c>
      <c r="F111" s="10" t="s">
        <v>274</v>
      </c>
      <c r="G111" s="12">
        <v>12795321.543455087</v>
      </c>
      <c r="H111" s="5">
        <v>29505281.21870286</v>
      </c>
      <c r="I111" s="5">
        <v>0</v>
      </c>
      <c r="J111" s="5">
        <v>0</v>
      </c>
      <c r="K111" s="12">
        <v>861699.6</v>
      </c>
      <c r="L111" s="6">
        <f t="shared" si="3"/>
        <v>43162302.362157948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0" t="s">
        <v>173</v>
      </c>
      <c r="F112" s="10" t="s">
        <v>274</v>
      </c>
      <c r="G112" s="12">
        <v>40324167.246252403</v>
      </c>
      <c r="H112" s="5">
        <v>36984940.666666672</v>
      </c>
      <c r="I112" s="5">
        <v>0</v>
      </c>
      <c r="J112" s="5">
        <v>0</v>
      </c>
      <c r="K112" s="12">
        <v>623227.68000000005</v>
      </c>
      <c r="L112" s="6">
        <f t="shared" si="3"/>
        <v>77932335.592919081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0" t="s">
        <v>186</v>
      </c>
      <c r="F113" s="10" t="s">
        <v>274</v>
      </c>
      <c r="G113" s="12">
        <v>-9078225.907450974</v>
      </c>
      <c r="H113" s="5">
        <v>302607530.24836594</v>
      </c>
      <c r="I113" s="5">
        <v>0</v>
      </c>
      <c r="J113" s="5">
        <v>0</v>
      </c>
      <c r="K113" s="12">
        <v>2561945.2200000002</v>
      </c>
      <c r="L113" s="6">
        <f t="shared" si="3"/>
        <v>296091249.56091499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0" t="s">
        <v>203</v>
      </c>
      <c r="F114" s="10" t="s">
        <v>274</v>
      </c>
      <c r="G114" s="12">
        <v>25397151.459482707</v>
      </c>
      <c r="H114" s="5">
        <v>13866918.552036203</v>
      </c>
      <c r="I114" s="5">
        <v>0</v>
      </c>
      <c r="J114" s="5">
        <v>0</v>
      </c>
      <c r="K114" s="12">
        <v>145681.20000000001</v>
      </c>
      <c r="L114" s="6">
        <f t="shared" si="3"/>
        <v>39409751.211518914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0" t="s">
        <v>212</v>
      </c>
      <c r="F115" s="10" t="s">
        <v>274</v>
      </c>
      <c r="G115" s="12">
        <v>-638712.38793823123</v>
      </c>
      <c r="H115" s="5">
        <v>144295978.55505282</v>
      </c>
      <c r="I115" s="5">
        <v>0</v>
      </c>
      <c r="J115" s="5">
        <v>0</v>
      </c>
      <c r="K115" s="12">
        <v>857319.48</v>
      </c>
      <c r="L115" s="6">
        <f t="shared" si="3"/>
        <v>144514585.64711457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0" t="s">
        <v>215</v>
      </c>
      <c r="F116" s="10" t="s">
        <v>274</v>
      </c>
      <c r="G116" s="12">
        <v>23464418.756694578</v>
      </c>
      <c r="H116" s="5">
        <v>616796.38009049778</v>
      </c>
      <c r="I116" s="5">
        <v>0</v>
      </c>
      <c r="J116" s="5">
        <v>0</v>
      </c>
      <c r="K116" s="12">
        <v>100685.7</v>
      </c>
      <c r="L116" s="6">
        <f t="shared" si="3"/>
        <v>24181900.836785074</v>
      </c>
    </row>
    <row r="117" spans="1:12" x14ac:dyDescent="0.25">
      <c r="A117" s="4" t="s">
        <v>39</v>
      </c>
      <c r="B117" s="4" t="s">
        <v>39</v>
      </c>
      <c r="C117" s="4" t="s">
        <v>260</v>
      </c>
      <c r="D117" s="4" t="s">
        <v>261</v>
      </c>
      <c r="E117" s="10" t="s">
        <v>262</v>
      </c>
      <c r="F117" s="10" t="s">
        <v>274</v>
      </c>
      <c r="G117" s="12">
        <v>0</v>
      </c>
      <c r="H117" s="5">
        <v>0</v>
      </c>
      <c r="I117" s="5">
        <v>0</v>
      </c>
      <c r="J117" s="5">
        <v>0</v>
      </c>
      <c r="K117" s="12">
        <v>1054094.76</v>
      </c>
      <c r="L117" s="6">
        <f t="shared" si="3"/>
        <v>1054094.76</v>
      </c>
    </row>
    <row r="118" spans="1:12" x14ac:dyDescent="0.25">
      <c r="A118" s="14" t="s">
        <v>39</v>
      </c>
      <c r="B118" s="14" t="s">
        <v>39</v>
      </c>
      <c r="C118" s="14" t="s">
        <v>37</v>
      </c>
      <c r="D118" s="14" t="s">
        <v>38</v>
      </c>
      <c r="E118" s="16" t="s">
        <v>244</v>
      </c>
      <c r="F118" s="10" t="s">
        <v>274</v>
      </c>
      <c r="G118" s="12">
        <v>100423572.60178715</v>
      </c>
      <c r="H118" s="5">
        <v>454217792.66968328</v>
      </c>
      <c r="I118" s="5">
        <v>0</v>
      </c>
      <c r="J118" s="5">
        <v>0</v>
      </c>
      <c r="K118" s="12">
        <v>4431565.08</v>
      </c>
      <c r="L118" s="6">
        <f t="shared" si="3"/>
        <v>559072930.35147047</v>
      </c>
    </row>
    <row r="119" spans="1:12" x14ac:dyDescent="0.25">
      <c r="A119" s="14" t="s">
        <v>39</v>
      </c>
      <c r="B119" s="14" t="s">
        <v>39</v>
      </c>
      <c r="C119" s="14" t="s">
        <v>37</v>
      </c>
      <c r="D119" s="14" t="s">
        <v>38</v>
      </c>
      <c r="E119" s="17" t="s">
        <v>245</v>
      </c>
      <c r="F119" s="10" t="s">
        <v>274</v>
      </c>
      <c r="G119" s="12">
        <v>22707551.523739941</v>
      </c>
      <c r="H119" s="5">
        <v>14900377.013574662</v>
      </c>
      <c r="I119" s="5">
        <v>0</v>
      </c>
      <c r="J119" s="5">
        <v>0</v>
      </c>
      <c r="K119" s="12">
        <v>151182</v>
      </c>
      <c r="L119" s="6">
        <f t="shared" si="3"/>
        <v>37759110.537314601</v>
      </c>
    </row>
    <row r="120" spans="1:12" ht="15.75" thickBot="1" x14ac:dyDescent="0.3">
      <c r="E120" s="15"/>
      <c r="G120" s="30">
        <f>+SUBTOTAL(9,G6:G119)</f>
        <v>221196237.06256634</v>
      </c>
      <c r="H120" s="30">
        <f>+SUBTOTAL(9,H6:H119)</f>
        <v>12167647231.600809</v>
      </c>
      <c r="I120" s="30">
        <f>+SUBTOTAL(9,I6:I119)</f>
        <v>8179962391.0135746</v>
      </c>
      <c r="J120" s="30">
        <f>+SUBTOTAL(9,J6:J119)</f>
        <v>68077658150.714355</v>
      </c>
      <c r="K120" s="30">
        <f>+SUBTOTAL(9,K6:K119)</f>
        <v>413929802.16000015</v>
      </c>
      <c r="L120" s="30">
        <f>+SUBTOTAL(9,L6:L119)</f>
        <v>89060393812.551285</v>
      </c>
    </row>
    <row r="121" spans="1:12" x14ac:dyDescent="0.25">
      <c r="H121" s="13"/>
    </row>
    <row r="122" spans="1:12" x14ac:dyDescent="0.25">
      <c r="G122" s="20"/>
      <c r="I122" s="23"/>
      <c r="J122" s="13"/>
    </row>
    <row r="123" spans="1:12" x14ac:dyDescent="0.25">
      <c r="J123" s="22"/>
      <c r="K123" s="21"/>
    </row>
    <row r="124" spans="1:12" x14ac:dyDescent="0.25">
      <c r="K124" s="20"/>
    </row>
    <row r="125" spans="1:12" x14ac:dyDescent="0.25">
      <c r="J125" s="13"/>
      <c r="K125" s="22"/>
    </row>
    <row r="128" spans="1:12" x14ac:dyDescent="0.25">
      <c r="K128" s="23"/>
    </row>
    <row r="130" spans="11:11" x14ac:dyDescent="0.25">
      <c r="K130" s="13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Julio</vt:lpstr>
      <vt:lpstr>Julio!Área_de_impresión</vt:lpstr>
      <vt:lpstr>Julio!Títulos_a_imprimir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2026-06-24T15:35:16Z</cp:lastPrinted>
  <dcterms:created xsi:type="dcterms:W3CDTF">2017-03-31T14:53:56Z</dcterms:created>
  <dcterms:modified xsi:type="dcterms:W3CDTF">2026-08-26T17:39:38Z</dcterms:modified>
</cp:coreProperties>
</file>